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F8" i="1" l="1"/>
  <c r="E8" i="1"/>
  <c r="D8" i="1"/>
  <c r="I43" i="1" l="1"/>
  <c r="H43" i="1"/>
  <c r="H34" i="1" l="1"/>
  <c r="I34" i="1"/>
  <c r="G34" i="1"/>
  <c r="G14" i="1" l="1"/>
  <c r="H14" i="1"/>
  <c r="I14" i="1"/>
</calcChain>
</file>

<file path=xl/sharedStrings.xml><?xml version="1.0" encoding="utf-8"?>
<sst xmlns="http://schemas.openxmlformats.org/spreadsheetml/2006/main" count="80" uniqueCount="48">
  <si>
    <t>№ п/п</t>
  </si>
  <si>
    <t>Наименование муниципальных услуг (работ)</t>
  </si>
  <si>
    <t>Показатели, характеризующие объемы муниципальных услуг (выполнение работ)</t>
  </si>
  <si>
    <t>Объемы субсидий на выполнение муниципальных заданий на оказание соответствующих муниципальных услуг (выполнение работ), рублей</t>
  </si>
  <si>
    <t>Наименование, единица измерения</t>
  </si>
  <si>
    <t>План (утвержденный)</t>
  </si>
  <si>
    <t>План (уточненный)</t>
  </si>
  <si>
    <t>Факт</t>
  </si>
  <si>
    <t>Реализация основных общеобразовательных программ дошкольного, начального общего, основного общего и среднего общего образования</t>
  </si>
  <si>
    <t>Число обучающихся (чел.)</t>
  </si>
  <si>
    <t>Организация отдыха детей</t>
  </si>
  <si>
    <t>Предоставление питания</t>
  </si>
  <si>
    <t>Реализация основных общеобразовательных программ дошкольного образования</t>
  </si>
  <si>
    <t>Присмотр и уход</t>
  </si>
  <si>
    <t>Реализация дополнительных общеразвивающих программ</t>
  </si>
  <si>
    <t>Управление образования администрации Октябрьского района</t>
  </si>
  <si>
    <t>Отдел культуры и туризма администрации Октябрьского Октябрьского района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</si>
  <si>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</si>
  <si>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</si>
  <si>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</si>
  <si>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Показ кинофильмов</t>
  </si>
  <si>
    <t>человек</t>
  </si>
  <si>
    <t>Осуществление издательской деятельности</t>
  </si>
  <si>
    <t>Создание экспозиций (выставок) музеев, организация выездных выставок</t>
  </si>
  <si>
    <t>Обеспечение сохранения и использования объектов культурного наследия</t>
  </si>
  <si>
    <t>Реализация дополнительных предпрофессиональных программ в области искусств</t>
  </si>
  <si>
    <t>Итого:</t>
  </si>
  <si>
    <t>Отдел физической культуры и спорта администрации Октябрьского района</t>
  </si>
  <si>
    <t>Бокс</t>
  </si>
  <si>
    <t>Лыжные гонки</t>
  </si>
  <si>
    <t>Плавание</t>
  </si>
  <si>
    <t>Биатлон</t>
  </si>
  <si>
    <t>Хоккей</t>
  </si>
  <si>
    <t>Пулевая стрельба</t>
  </si>
  <si>
    <t>Организация спортивно-оздоровительных групп</t>
  </si>
  <si>
    <t>Количество человеко-часов (человеко-час)</t>
  </si>
  <si>
    <t>Единица</t>
  </si>
  <si>
    <t>Методическое обеспечение в области бибилиотечного дела</t>
  </si>
  <si>
    <t>Человек</t>
  </si>
  <si>
    <t>Публичный показ музейных предметов, музейных коллекций</t>
  </si>
  <si>
    <t>Организация и проведение культурно-массовых мероприятий</t>
  </si>
  <si>
    <t>Организация деятельности клубных формирований и формирований самодеятельного народного творчества</t>
  </si>
  <si>
    <t>Лист печатный</t>
  </si>
  <si>
    <t>Формирование, учет, изучение, обеспечение физического сохранения и безопасности музейных предметов, музейных коллекций</t>
  </si>
  <si>
    <t>Человеко - час</t>
  </si>
  <si>
    <t>Организация деятельности клубных формирований</t>
  </si>
  <si>
    <t>Проведение занятий физкультурно-спортивной направленности по  месту проживания граждан</t>
  </si>
  <si>
    <t xml:space="preserve">Сведения о выполнении муниципальными учреждениями муниципальных заданий на оказание муниципальных услуг (выполнение работ) за 2025 год, а также об объемах субсидий на финансовое обеспечение выполнения муниципальных заданий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</si>
</sst>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_₽"/>
  </numFmts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5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0" fillId="0" borderId="0" xfId="0" applyBorder="1"/>
    <xf numFmtId="0" fontId="7" fillId="0" borderId="1" xfId="0" applyFont="1" applyBorder="1"/>
    <xf numFmtId="43" fontId="7" fillId="0" borderId="1" xfId="2" applyFont="1" applyBorder="1"/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wrapText="1"/>
    </xf>
    <xf numFmtId="3" fontId="4" fillId="2" borderId="2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4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43" fontId="7" fillId="0" borderId="1" xfId="2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wrapText="1"/>
    </xf>
    <xf numFmtId="4" fontId="7" fillId="0" borderId="1" xfId="0" applyNumberFormat="1" applyFont="1" applyBorder="1"/>
    <xf numFmtId="4" fontId="4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wrapText="1"/>
    </xf>
    <xf numFmtId="3" fontId="4" fillId="0" borderId="1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5" xfId="0" applyFont="1" applyBorder="1" applyAlignment="1"/>
    <xf numFmtId="0" fontId="6" fillId="0" borderId="3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45"/>
  <sheetViews>
    <sheetView tabSelected="1" workbookViewId="0">
      <selection activeCell="G49" sqref="G49"/>
    </sheetView>
  </sheetViews>
  <sheetFormatPr defaultRowHeight="15" x14ac:dyDescent="0.25"/>
  <cols>
    <col min="1" max="1" width="10.7109375" customWidth="1"/>
    <col min="2" max="2" width="37.28515625" customWidth="1"/>
    <col min="3" max="3" width="21.140625" customWidth="1"/>
    <col min="4" max="4" width="15.7109375" customWidth="1"/>
    <col min="5" max="5" width="16.5703125" customWidth="1"/>
    <col min="6" max="6" width="15.85546875" customWidth="1"/>
    <col min="7" max="7" width="23.28515625" customWidth="1"/>
    <col min="8" max="8" width="22.28515625" customWidth="1"/>
    <col min="9" max="9" width="19.7109375" customWidth="1"/>
  </cols>
  <sheetData>
    <row r="3" spans="1:9" ht="36.75" customHeight="1" x14ac:dyDescent="0.25">
      <c r="A3" s="36" t="s">
        <v>47</v>
      </c>
      <c r="B3" s="37"/>
      <c r="C3" s="37"/>
      <c r="D3" s="37"/>
      <c r="E3" s="37"/>
      <c r="F3" s="37"/>
      <c r="G3" s="38"/>
      <c r="H3" s="38"/>
      <c r="I3" s="38"/>
    </row>
    <row r="4" spans="1:9" ht="22.5" customHeight="1" x14ac:dyDescent="0.25">
      <c r="A4" s="1"/>
      <c r="B4" s="2"/>
      <c r="C4" s="2"/>
      <c r="D4" s="2"/>
      <c r="E4" s="2"/>
      <c r="F4" s="2"/>
    </row>
    <row r="5" spans="1:9" ht="53.25" customHeight="1" x14ac:dyDescent="0.25">
      <c r="A5" s="45" t="s">
        <v>0</v>
      </c>
      <c r="B5" s="47" t="s">
        <v>1</v>
      </c>
      <c r="C5" s="47" t="s">
        <v>2</v>
      </c>
      <c r="D5" s="47"/>
      <c r="E5" s="47"/>
      <c r="F5" s="47"/>
      <c r="G5" s="49" t="s">
        <v>3</v>
      </c>
      <c r="H5" s="50"/>
      <c r="I5" s="51"/>
    </row>
    <row r="6" spans="1:9" ht="45.75" customHeight="1" x14ac:dyDescent="0.25">
      <c r="A6" s="46"/>
      <c r="B6" s="48"/>
      <c r="C6" s="3" t="s">
        <v>4</v>
      </c>
      <c r="D6" s="3" t="s">
        <v>5</v>
      </c>
      <c r="E6" s="3" t="s">
        <v>6</v>
      </c>
      <c r="F6" s="3" t="s">
        <v>7</v>
      </c>
      <c r="G6" s="3" t="s">
        <v>5</v>
      </c>
      <c r="H6" s="3" t="s">
        <v>6</v>
      </c>
      <c r="I6" s="3" t="s">
        <v>7</v>
      </c>
    </row>
    <row r="7" spans="1:9" ht="26.25" customHeight="1" x14ac:dyDescent="0.25">
      <c r="A7" s="42" t="s">
        <v>15</v>
      </c>
      <c r="B7" s="43"/>
      <c r="C7" s="43"/>
      <c r="D7" s="43"/>
      <c r="E7" s="43"/>
      <c r="F7" s="43"/>
      <c r="G7" s="43"/>
      <c r="H7" s="43"/>
      <c r="I7" s="44"/>
    </row>
    <row r="8" spans="1:9" ht="75" x14ac:dyDescent="0.25">
      <c r="A8" s="21">
        <v>1</v>
      </c>
      <c r="B8" s="22" t="s">
        <v>8</v>
      </c>
      <c r="C8" s="22" t="s">
        <v>9</v>
      </c>
      <c r="D8" s="21">
        <f>4025+370</f>
        <v>4395</v>
      </c>
      <c r="E8" s="21">
        <f>3800+340</f>
        <v>4140</v>
      </c>
      <c r="F8" s="21">
        <f>3800+340</f>
        <v>4140</v>
      </c>
      <c r="G8" s="26">
        <v>1816360100.03</v>
      </c>
      <c r="H8" s="27">
        <v>1810909652.6900001</v>
      </c>
      <c r="I8" s="27">
        <v>1789053994.3800001</v>
      </c>
    </row>
    <row r="9" spans="1:9" ht="30" x14ac:dyDescent="0.25">
      <c r="A9" s="21">
        <v>2</v>
      </c>
      <c r="B9" s="22" t="s">
        <v>10</v>
      </c>
      <c r="C9" s="22" t="s">
        <v>9</v>
      </c>
      <c r="D9" s="21">
        <v>1473</v>
      </c>
      <c r="E9" s="21">
        <v>1441</v>
      </c>
      <c r="F9" s="21">
        <v>1441</v>
      </c>
      <c r="G9" s="26">
        <v>0</v>
      </c>
      <c r="H9" s="27">
        <v>9924103</v>
      </c>
      <c r="I9" s="27">
        <v>9924103</v>
      </c>
    </row>
    <row r="10" spans="1:9" ht="30" x14ac:dyDescent="0.25">
      <c r="A10" s="21">
        <v>3</v>
      </c>
      <c r="B10" s="22" t="s">
        <v>11</v>
      </c>
      <c r="C10" s="22" t="s">
        <v>9</v>
      </c>
      <c r="D10" s="25">
        <v>4004</v>
      </c>
      <c r="E10" s="25">
        <v>3778</v>
      </c>
      <c r="F10" s="25">
        <v>3778</v>
      </c>
      <c r="G10" s="26">
        <v>143317499.97</v>
      </c>
      <c r="H10" s="27">
        <v>149304303.38999999</v>
      </c>
      <c r="I10" s="27">
        <v>149304303.38999999</v>
      </c>
    </row>
    <row r="11" spans="1:9" ht="45" x14ac:dyDescent="0.25">
      <c r="A11" s="21">
        <v>4</v>
      </c>
      <c r="B11" s="22" t="s">
        <v>12</v>
      </c>
      <c r="C11" s="22" t="s">
        <v>9</v>
      </c>
      <c r="D11" s="25">
        <v>1008</v>
      </c>
      <c r="E11" s="25">
        <v>921</v>
      </c>
      <c r="F11" s="25">
        <v>921</v>
      </c>
      <c r="G11" s="26">
        <v>390858500</v>
      </c>
      <c r="H11" s="27">
        <v>415905224</v>
      </c>
      <c r="I11" s="27">
        <v>415905224</v>
      </c>
    </row>
    <row r="12" spans="1:9" ht="30" x14ac:dyDescent="0.25">
      <c r="A12" s="21">
        <v>5</v>
      </c>
      <c r="B12" s="23" t="s">
        <v>13</v>
      </c>
      <c r="C12" s="22" t="s">
        <v>9</v>
      </c>
      <c r="D12" s="25">
        <v>1378</v>
      </c>
      <c r="E12" s="25">
        <v>1261</v>
      </c>
      <c r="F12" s="25">
        <v>1261</v>
      </c>
      <c r="G12" s="26">
        <v>117491260</v>
      </c>
      <c r="H12" s="27">
        <v>124737976.41</v>
      </c>
      <c r="I12" s="27">
        <v>124737976.41</v>
      </c>
    </row>
    <row r="13" spans="1:9" ht="30" x14ac:dyDescent="0.25">
      <c r="A13" s="21">
        <v>6</v>
      </c>
      <c r="B13" s="24" t="s">
        <v>14</v>
      </c>
      <c r="C13" s="22" t="s">
        <v>35</v>
      </c>
      <c r="D13" s="21">
        <v>212401</v>
      </c>
      <c r="E13" s="21">
        <v>204501</v>
      </c>
      <c r="F13" s="21">
        <v>204501</v>
      </c>
      <c r="G13" s="26">
        <v>104722600</v>
      </c>
      <c r="H13" s="27">
        <v>104019322.45999999</v>
      </c>
      <c r="I13" s="27">
        <v>102426567.92</v>
      </c>
    </row>
    <row r="14" spans="1:9" x14ac:dyDescent="0.25">
      <c r="A14" s="5"/>
      <c r="B14" s="7" t="s">
        <v>26</v>
      </c>
      <c r="C14" s="5"/>
      <c r="D14" s="5"/>
      <c r="E14" s="5"/>
      <c r="F14" s="5"/>
      <c r="G14" s="8">
        <f>SUM(G8:G13)</f>
        <v>2572749960</v>
      </c>
      <c r="H14" s="28">
        <f t="shared" ref="H14:I14" si="0">SUM(H8:H13)</f>
        <v>2614800581.9499998</v>
      </c>
      <c r="I14" s="28">
        <f t="shared" si="0"/>
        <v>2591352169.0999999</v>
      </c>
    </row>
    <row r="15" spans="1:9" x14ac:dyDescent="0.25">
      <c r="A15" s="39" t="s">
        <v>16</v>
      </c>
      <c r="B15" s="40"/>
      <c r="C15" s="40"/>
      <c r="D15" s="40"/>
      <c r="E15" s="40"/>
      <c r="F15" s="40"/>
      <c r="G15" s="40"/>
      <c r="H15" s="40"/>
      <c r="I15" s="41"/>
    </row>
    <row r="16" spans="1:9" ht="51.75" customHeight="1" x14ac:dyDescent="0.25">
      <c r="A16" s="17">
        <v>1</v>
      </c>
      <c r="B16" s="9" t="s">
        <v>17</v>
      </c>
      <c r="C16" s="9" t="s">
        <v>36</v>
      </c>
      <c r="D16" s="10">
        <v>144000</v>
      </c>
      <c r="E16" s="10">
        <v>144000</v>
      </c>
      <c r="F16" s="10">
        <v>144651</v>
      </c>
      <c r="G16" s="18">
        <v>19408098.559999999</v>
      </c>
      <c r="H16" s="18">
        <v>19500831.030000001</v>
      </c>
      <c r="I16" s="18">
        <v>19500831.030000001</v>
      </c>
    </row>
    <row r="17" spans="1:9" ht="60" x14ac:dyDescent="0.25">
      <c r="A17" s="17">
        <v>2</v>
      </c>
      <c r="B17" s="11" t="s">
        <v>18</v>
      </c>
      <c r="C17" s="9" t="s">
        <v>36</v>
      </c>
      <c r="D17" s="10">
        <v>147000</v>
      </c>
      <c r="E17" s="10">
        <v>147000</v>
      </c>
      <c r="F17" s="10">
        <v>147639</v>
      </c>
      <c r="G17" s="18">
        <v>19238242.300000001</v>
      </c>
      <c r="H17" s="18">
        <v>19389517.059999999</v>
      </c>
      <c r="I17" s="18">
        <v>19389517.059999999</v>
      </c>
    </row>
    <row r="18" spans="1:9" ht="30" x14ac:dyDescent="0.25">
      <c r="A18" s="19">
        <v>3</v>
      </c>
      <c r="B18" s="11" t="s">
        <v>19</v>
      </c>
      <c r="C18" s="9" t="s">
        <v>36</v>
      </c>
      <c r="D18" s="12">
        <v>200</v>
      </c>
      <c r="E18" s="12">
        <v>200</v>
      </c>
      <c r="F18" s="12">
        <v>242</v>
      </c>
      <c r="G18" s="18">
        <v>23410.05</v>
      </c>
      <c r="H18" s="18">
        <v>23910.05</v>
      </c>
      <c r="I18" s="18">
        <v>23910.05</v>
      </c>
    </row>
    <row r="19" spans="1:9" ht="30" x14ac:dyDescent="0.25">
      <c r="A19" s="17">
        <v>4</v>
      </c>
      <c r="B19" s="11" t="s">
        <v>37</v>
      </c>
      <c r="C19" s="9" t="s">
        <v>36</v>
      </c>
      <c r="D19" s="10">
        <v>36</v>
      </c>
      <c r="E19" s="10">
        <v>36</v>
      </c>
      <c r="F19" s="10">
        <v>36</v>
      </c>
      <c r="G19" s="18">
        <v>4149.09</v>
      </c>
      <c r="H19" s="18">
        <v>4149.09</v>
      </c>
      <c r="I19" s="18">
        <v>4149.09</v>
      </c>
    </row>
    <row r="20" spans="1:9" x14ac:dyDescent="0.25">
      <c r="A20" s="17">
        <v>5</v>
      </c>
      <c r="B20" s="13" t="s">
        <v>20</v>
      </c>
      <c r="C20" s="13" t="s">
        <v>38</v>
      </c>
      <c r="D20" s="10">
        <v>3175</v>
      </c>
      <c r="E20" s="10">
        <v>3175</v>
      </c>
      <c r="F20" s="10">
        <v>3915</v>
      </c>
      <c r="G20" s="18">
        <v>2000133.54</v>
      </c>
      <c r="H20" s="18">
        <v>3438133.54</v>
      </c>
      <c r="I20" s="18">
        <v>3438133.54</v>
      </c>
    </row>
    <row r="21" spans="1:9" ht="30" x14ac:dyDescent="0.25">
      <c r="A21" s="17">
        <v>6</v>
      </c>
      <c r="B21" s="11" t="s">
        <v>39</v>
      </c>
      <c r="C21" s="9" t="s">
        <v>38</v>
      </c>
      <c r="D21" s="10">
        <v>5350</v>
      </c>
      <c r="E21" s="10">
        <v>5350</v>
      </c>
      <c r="F21" s="10">
        <v>6157</v>
      </c>
      <c r="G21" s="18">
        <v>625442.71</v>
      </c>
      <c r="H21" s="18">
        <v>1625442.71</v>
      </c>
      <c r="I21" s="18">
        <v>1625442.71</v>
      </c>
    </row>
    <row r="22" spans="1:9" ht="30" x14ac:dyDescent="0.25">
      <c r="A22" s="17">
        <v>7</v>
      </c>
      <c r="B22" s="11" t="s">
        <v>40</v>
      </c>
      <c r="C22" s="14" t="s">
        <v>38</v>
      </c>
      <c r="D22" s="12">
        <v>105630</v>
      </c>
      <c r="E22" s="12">
        <v>105630</v>
      </c>
      <c r="F22" s="12">
        <v>106660</v>
      </c>
      <c r="G22" s="18">
        <v>52982305.270000003</v>
      </c>
      <c r="H22" s="18">
        <v>62524715.270000003</v>
      </c>
      <c r="I22" s="18">
        <v>62524715.270000003</v>
      </c>
    </row>
    <row r="23" spans="1:9" ht="36.75" customHeight="1" x14ac:dyDescent="0.25">
      <c r="A23" s="17">
        <v>8</v>
      </c>
      <c r="B23" s="11" t="s">
        <v>41</v>
      </c>
      <c r="C23" s="14" t="s">
        <v>38</v>
      </c>
      <c r="D23" s="12">
        <v>391</v>
      </c>
      <c r="E23" s="12">
        <v>391</v>
      </c>
      <c r="F23" s="12">
        <v>391</v>
      </c>
      <c r="G23" s="18">
        <v>149091.6</v>
      </c>
      <c r="H23" s="18">
        <v>149091.6</v>
      </c>
      <c r="I23" s="18">
        <v>149091.6</v>
      </c>
    </row>
    <row r="24" spans="1:9" ht="36.75" customHeight="1" x14ac:dyDescent="0.25">
      <c r="A24" s="17">
        <v>9</v>
      </c>
      <c r="B24" s="11" t="s">
        <v>41</v>
      </c>
      <c r="C24" s="14" t="s">
        <v>36</v>
      </c>
      <c r="D24" s="12">
        <v>32</v>
      </c>
      <c r="E24" s="12">
        <v>32</v>
      </c>
      <c r="F24" s="12">
        <v>43</v>
      </c>
      <c r="G24" s="18">
        <v>9507.02</v>
      </c>
      <c r="H24" s="18">
        <v>11507.02</v>
      </c>
      <c r="I24" s="18">
        <v>11507.02</v>
      </c>
    </row>
    <row r="25" spans="1:9" ht="30" x14ac:dyDescent="0.25">
      <c r="A25" s="17">
        <v>10</v>
      </c>
      <c r="B25" s="14" t="s">
        <v>22</v>
      </c>
      <c r="C25" s="15" t="s">
        <v>42</v>
      </c>
      <c r="D25" s="12">
        <v>9460</v>
      </c>
      <c r="E25" s="12">
        <v>9460</v>
      </c>
      <c r="F25" s="12">
        <v>9460</v>
      </c>
      <c r="G25" s="18">
        <v>7732888.3200000003</v>
      </c>
      <c r="H25" s="18">
        <v>7732888.3200000003</v>
      </c>
      <c r="I25" s="18">
        <v>7732888.3200000003</v>
      </c>
    </row>
    <row r="26" spans="1:9" ht="45" x14ac:dyDescent="0.25">
      <c r="A26" s="17">
        <v>11</v>
      </c>
      <c r="B26" s="14" t="s">
        <v>23</v>
      </c>
      <c r="C26" s="14" t="s">
        <v>36</v>
      </c>
      <c r="D26" s="12">
        <v>97</v>
      </c>
      <c r="E26" s="12">
        <v>97</v>
      </c>
      <c r="F26" s="12">
        <v>97</v>
      </c>
      <c r="G26" s="18">
        <v>24020.76</v>
      </c>
      <c r="H26" s="18">
        <v>24020.76</v>
      </c>
      <c r="I26" s="18">
        <v>24020.76</v>
      </c>
    </row>
    <row r="27" spans="1:9" ht="60" x14ac:dyDescent="0.25">
      <c r="A27" s="17">
        <v>12</v>
      </c>
      <c r="B27" s="14" t="s">
        <v>43</v>
      </c>
      <c r="C27" s="14" t="s">
        <v>36</v>
      </c>
      <c r="D27" s="12">
        <v>13144</v>
      </c>
      <c r="E27" s="12">
        <v>13144</v>
      </c>
      <c r="F27" s="12">
        <v>13144</v>
      </c>
      <c r="G27" s="18">
        <v>6363273.0199999996</v>
      </c>
      <c r="H27" s="18">
        <v>6363273.0199999996</v>
      </c>
      <c r="I27" s="18">
        <v>6363273.0199999996</v>
      </c>
    </row>
    <row r="28" spans="1:9" ht="45" x14ac:dyDescent="0.25">
      <c r="A28" s="17">
        <v>13</v>
      </c>
      <c r="B28" s="14" t="s">
        <v>24</v>
      </c>
      <c r="C28" s="14" t="s">
        <v>36</v>
      </c>
      <c r="D28" s="12">
        <v>4</v>
      </c>
      <c r="E28" s="12">
        <v>4</v>
      </c>
      <c r="F28" s="12">
        <v>4</v>
      </c>
      <c r="G28" s="18">
        <v>2001.22</v>
      </c>
      <c r="H28" s="18">
        <v>2001.22</v>
      </c>
      <c r="I28" s="18">
        <v>2001.22</v>
      </c>
    </row>
    <row r="29" spans="1:9" ht="30" x14ac:dyDescent="0.25">
      <c r="A29" s="17">
        <v>14</v>
      </c>
      <c r="B29" s="11" t="s">
        <v>39</v>
      </c>
      <c r="C29" s="9" t="s">
        <v>36</v>
      </c>
      <c r="D29" s="10">
        <v>6347</v>
      </c>
      <c r="E29" s="10">
        <v>6347</v>
      </c>
      <c r="F29" s="10">
        <v>6347</v>
      </c>
      <c r="G29" s="18">
        <v>2026236.54</v>
      </c>
      <c r="H29" s="18">
        <v>2026236.54</v>
      </c>
      <c r="I29" s="18">
        <v>2026236.54</v>
      </c>
    </row>
    <row r="30" spans="1:9" ht="45" x14ac:dyDescent="0.25">
      <c r="A30" s="17">
        <v>15</v>
      </c>
      <c r="B30" s="4" t="s">
        <v>25</v>
      </c>
      <c r="C30" s="4" t="s">
        <v>44</v>
      </c>
      <c r="D30" s="10">
        <v>228145</v>
      </c>
      <c r="E30" s="10">
        <v>228145</v>
      </c>
      <c r="F30" s="10">
        <v>228144.7</v>
      </c>
      <c r="G30" s="18">
        <v>94852150.329999998</v>
      </c>
      <c r="H30" s="18">
        <v>109004439.33</v>
      </c>
      <c r="I30" s="18">
        <v>109004439.33</v>
      </c>
    </row>
    <row r="31" spans="1:9" ht="30" x14ac:dyDescent="0.25">
      <c r="A31" s="17">
        <v>16</v>
      </c>
      <c r="B31" s="4" t="s">
        <v>14</v>
      </c>
      <c r="C31" s="4" t="s">
        <v>44</v>
      </c>
      <c r="D31" s="10">
        <v>9157.7999999999993</v>
      </c>
      <c r="E31" s="10">
        <v>9157.7999999999993</v>
      </c>
      <c r="F31" s="10">
        <v>9478.1</v>
      </c>
      <c r="G31" s="18">
        <v>7550749.6699999999</v>
      </c>
      <c r="H31" s="18">
        <v>7550749.6699999999</v>
      </c>
      <c r="I31" s="18">
        <v>7550749.6699999999</v>
      </c>
    </row>
    <row r="32" spans="1:9" ht="30" x14ac:dyDescent="0.25">
      <c r="A32" s="17">
        <v>17</v>
      </c>
      <c r="B32" s="16" t="s">
        <v>45</v>
      </c>
      <c r="C32" s="16" t="s">
        <v>38</v>
      </c>
      <c r="D32" s="34">
        <v>3315</v>
      </c>
      <c r="E32" s="34">
        <v>3315</v>
      </c>
      <c r="F32" s="34">
        <v>3315</v>
      </c>
      <c r="G32" s="20">
        <v>7649217.7199999997</v>
      </c>
      <c r="H32" s="20">
        <v>7649217.7199999997</v>
      </c>
      <c r="I32" s="20">
        <v>7649217.7199999997</v>
      </c>
    </row>
    <row r="33" spans="1:9" ht="45" x14ac:dyDescent="0.25">
      <c r="A33" s="17">
        <v>18</v>
      </c>
      <c r="B33" s="16" t="s">
        <v>46</v>
      </c>
      <c r="C33" s="16" t="s">
        <v>36</v>
      </c>
      <c r="D33" s="34">
        <v>825</v>
      </c>
      <c r="E33" s="34">
        <v>825</v>
      </c>
      <c r="F33" s="34">
        <v>825</v>
      </c>
      <c r="G33" s="20">
        <v>2156682.2799999998</v>
      </c>
      <c r="H33" s="20">
        <v>2156682.2799999998</v>
      </c>
      <c r="I33" s="20">
        <v>2156682.2799999998</v>
      </c>
    </row>
    <row r="34" spans="1:9" x14ac:dyDescent="0.25">
      <c r="A34" s="5"/>
      <c r="B34" s="7" t="s">
        <v>26</v>
      </c>
      <c r="C34" s="5"/>
      <c r="D34" s="35"/>
      <c r="E34" s="35"/>
      <c r="F34" s="35"/>
      <c r="G34" s="8">
        <f>SUM(G16:G33)</f>
        <v>222797600</v>
      </c>
      <c r="H34" s="8">
        <f>SUM(H16:H33)</f>
        <v>249176806.22999999</v>
      </c>
      <c r="I34" s="8">
        <f>SUM(I16:I33)</f>
        <v>249176806.22999999</v>
      </c>
    </row>
    <row r="35" spans="1:9" x14ac:dyDescent="0.25">
      <c r="A35" s="39" t="s">
        <v>27</v>
      </c>
      <c r="B35" s="40"/>
      <c r="C35" s="40"/>
      <c r="D35" s="40"/>
      <c r="E35" s="40"/>
      <c r="F35" s="40"/>
      <c r="G35" s="40"/>
      <c r="H35" s="40"/>
      <c r="I35" s="41"/>
    </row>
    <row r="36" spans="1:9" x14ac:dyDescent="0.25">
      <c r="A36" s="29">
        <v>1</v>
      </c>
      <c r="B36" s="5" t="s">
        <v>28</v>
      </c>
      <c r="C36" s="5" t="s">
        <v>21</v>
      </c>
      <c r="D36" s="21">
        <v>83</v>
      </c>
      <c r="E36" s="21">
        <v>83</v>
      </c>
      <c r="F36" s="21">
        <v>83</v>
      </c>
      <c r="G36" s="33">
        <v>25689567.449999999</v>
      </c>
      <c r="H36" s="33">
        <v>26424420.5</v>
      </c>
      <c r="I36" s="33">
        <v>26424420.5</v>
      </c>
    </row>
    <row r="37" spans="1:9" x14ac:dyDescent="0.25">
      <c r="A37" s="29">
        <v>2</v>
      </c>
      <c r="B37" s="5" t="s">
        <v>29</v>
      </c>
      <c r="C37" s="5" t="s">
        <v>21</v>
      </c>
      <c r="D37" s="21">
        <v>102</v>
      </c>
      <c r="E37" s="21">
        <v>102</v>
      </c>
      <c r="F37" s="21">
        <v>102</v>
      </c>
      <c r="G37" s="33">
        <v>39656251.350000001</v>
      </c>
      <c r="H37" s="33">
        <v>40790623.020000003</v>
      </c>
      <c r="I37" s="33">
        <v>40790623.020000003</v>
      </c>
    </row>
    <row r="38" spans="1:9" x14ac:dyDescent="0.25">
      <c r="A38" s="29">
        <v>3</v>
      </c>
      <c r="B38" s="5" t="s">
        <v>30</v>
      </c>
      <c r="C38" s="5" t="s">
        <v>21</v>
      </c>
      <c r="D38" s="21">
        <v>63</v>
      </c>
      <c r="E38" s="21">
        <v>63</v>
      </c>
      <c r="F38" s="21">
        <v>63</v>
      </c>
      <c r="G38" s="33">
        <v>21035405.809999999</v>
      </c>
      <c r="H38" s="33">
        <v>21637126.030000001</v>
      </c>
      <c r="I38" s="33">
        <v>21637126.030000001</v>
      </c>
    </row>
    <row r="39" spans="1:9" x14ac:dyDescent="0.25">
      <c r="A39" s="29">
        <v>4</v>
      </c>
      <c r="B39" s="5" t="s">
        <v>31</v>
      </c>
      <c r="C39" s="5" t="s">
        <v>21</v>
      </c>
      <c r="D39" s="21">
        <v>39</v>
      </c>
      <c r="E39" s="21">
        <v>39</v>
      </c>
      <c r="F39" s="21">
        <v>39</v>
      </c>
      <c r="G39" s="33">
        <v>21948118.760000002</v>
      </c>
      <c r="H39" s="33">
        <v>22575947.239999998</v>
      </c>
      <c r="I39" s="33">
        <v>22575947.239999998</v>
      </c>
    </row>
    <row r="40" spans="1:9" x14ac:dyDescent="0.25">
      <c r="A40" s="29">
        <v>5</v>
      </c>
      <c r="B40" s="5" t="s">
        <v>32</v>
      </c>
      <c r="C40" s="5" t="s">
        <v>21</v>
      </c>
      <c r="D40" s="21">
        <v>54</v>
      </c>
      <c r="E40" s="21">
        <v>54</v>
      </c>
      <c r="F40" s="21">
        <v>54</v>
      </c>
      <c r="G40" s="33">
        <v>20159847.780000001</v>
      </c>
      <c r="H40" s="33">
        <v>20736522.559999999</v>
      </c>
      <c r="I40" s="33">
        <v>20736522.559999999</v>
      </c>
    </row>
    <row r="41" spans="1:9" x14ac:dyDescent="0.25">
      <c r="A41" s="29">
        <v>6</v>
      </c>
      <c r="B41" s="5" t="s">
        <v>33</v>
      </c>
      <c r="C41" s="5" t="s">
        <v>21</v>
      </c>
      <c r="D41" s="21">
        <v>40</v>
      </c>
      <c r="E41" s="21">
        <v>40</v>
      </c>
      <c r="F41" s="21">
        <v>40</v>
      </c>
      <c r="G41" s="33">
        <v>9446059.5700000003</v>
      </c>
      <c r="H41" s="33">
        <v>9716265.1999999993</v>
      </c>
      <c r="I41" s="33">
        <v>9716265.1999999993</v>
      </c>
    </row>
    <row r="42" spans="1:9" ht="30" x14ac:dyDescent="0.25">
      <c r="A42" s="30">
        <v>7</v>
      </c>
      <c r="B42" s="31" t="s">
        <v>34</v>
      </c>
      <c r="C42" s="5" t="s">
        <v>21</v>
      </c>
      <c r="D42" s="25">
        <v>137</v>
      </c>
      <c r="E42" s="25">
        <v>137</v>
      </c>
      <c r="F42" s="25">
        <v>137</v>
      </c>
      <c r="G42" s="33">
        <v>10970649.279999999</v>
      </c>
      <c r="H42" s="33">
        <v>12464431.449999999</v>
      </c>
      <c r="I42" s="33">
        <v>12464431.449999999</v>
      </c>
    </row>
    <row r="43" spans="1:9" x14ac:dyDescent="0.25">
      <c r="A43" s="29"/>
      <c r="B43" s="7" t="s">
        <v>26</v>
      </c>
      <c r="C43" s="5"/>
      <c r="D43" s="5"/>
      <c r="E43" s="5"/>
      <c r="F43" s="5"/>
      <c r="G43" s="32">
        <f>SUM(G36:G42)</f>
        <v>148905900</v>
      </c>
      <c r="H43" s="32">
        <f>SUM(H36:H42)</f>
        <v>154345336</v>
      </c>
      <c r="I43" s="32">
        <f>SUM(I36:I42)</f>
        <v>154345336</v>
      </c>
    </row>
    <row r="44" spans="1:9" x14ac:dyDescent="0.25">
      <c r="A44" s="6"/>
      <c r="B44" s="6"/>
      <c r="C44" s="6"/>
      <c r="D44" s="6"/>
      <c r="E44" s="6"/>
      <c r="F44" s="6"/>
      <c r="G44" s="6"/>
      <c r="H44" s="6"/>
      <c r="I44" s="6"/>
    </row>
    <row r="45" spans="1:9" x14ac:dyDescent="0.25">
      <c r="A45" s="6"/>
      <c r="B45" s="6"/>
      <c r="C45" s="6"/>
      <c r="D45" s="6"/>
      <c r="E45" s="6"/>
      <c r="F45" s="6"/>
      <c r="G45" s="6"/>
      <c r="H45" s="6"/>
      <c r="I45" s="6"/>
    </row>
  </sheetData>
  <mergeCells count="8">
    <mergeCell ref="A3:I3"/>
    <mergeCell ref="A35:I35"/>
    <mergeCell ref="A7:I7"/>
    <mergeCell ref="A15:I15"/>
    <mergeCell ref="A5:A6"/>
    <mergeCell ref="B5:B6"/>
    <mergeCell ref="C5:F5"/>
    <mergeCell ref="G5:I5"/>
  </mergeCells>
  <pageMargins left="0.70866141732283472" right="0.70866141732283472" top="0.78740157480314965" bottom="0.78740157480314965" header="0.31496062992125984" footer="0.31496062992125984"/>
  <pageSetup paperSize="9" scale="4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2026-03-23T09:06:59Z</dcterms:modified>
</cp:coreProperties>
</file>